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4" i="1"/>
  <c r="H25" i="1"/>
  <c r="H27" i="1"/>
  <c r="H28" i="1"/>
  <c r="H31" i="1"/>
  <c r="H32" i="1"/>
  <c r="H34" i="1"/>
  <c r="H35" i="1"/>
  <c r="H36" i="1"/>
  <c r="H37" i="1"/>
  <c r="H38" i="1"/>
  <c r="H39" i="1"/>
  <c r="H41" i="1"/>
  <c r="H42" i="1"/>
  <c r="H43" i="1"/>
  <c r="H44" i="1"/>
  <c r="H46" i="1"/>
  <c r="H47" i="1"/>
  <c r="H48" i="1"/>
  <c r="H49" i="1"/>
  <c r="H50" i="1"/>
  <c r="H52" i="1"/>
  <c r="H53" i="1"/>
  <c r="H55" i="1"/>
  <c r="H56" i="1"/>
  <c r="H57" i="1"/>
  <c r="H58" i="1"/>
  <c r="H59" i="1"/>
  <c r="H60" i="1"/>
  <c r="H61" i="1"/>
  <c r="H63" i="1"/>
  <c r="H64" i="1"/>
  <c r="H67" i="1"/>
  <c r="H68" i="1"/>
  <c r="H69" i="1"/>
  <c r="H70" i="1"/>
  <c r="H72" i="1"/>
  <c r="H73" i="1"/>
  <c r="H75" i="1"/>
  <c r="H76" i="1"/>
  <c r="H17" i="1"/>
  <c r="J17" i="1"/>
  <c r="G74" i="1" l="1"/>
  <c r="H74" i="1" s="1"/>
  <c r="G71" i="1"/>
  <c r="H71" i="1" s="1"/>
  <c r="G66" i="1"/>
  <c r="H66" i="1" s="1"/>
  <c r="G62" i="1"/>
  <c r="H62" i="1" s="1"/>
  <c r="G59" i="1"/>
  <c r="G54" i="1"/>
  <c r="H54" i="1" s="1"/>
  <c r="G51" i="1"/>
  <c r="H51" i="1" s="1"/>
  <c r="G48" i="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J23" i="1" s="1"/>
  <c r="K23" i="1" s="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I15" i="1"/>
  <c r="J15" i="1" s="1"/>
  <c r="K15" i="1" s="1"/>
  <c r="C15" i="1"/>
  <c r="F79" i="1" l="1"/>
  <c r="C77" i="1"/>
  <c r="C78" i="1" s="1"/>
  <c r="D77" i="1"/>
  <c r="I77" i="1"/>
  <c r="D78" i="1" l="1"/>
  <c r="E78" i="1" s="1"/>
  <c r="J77" i="1"/>
  <c r="I78" i="1"/>
  <c r="E77" i="1"/>
  <c r="J78" i="1" l="1"/>
  <c r="I79" i="1"/>
  <c r="D79" i="1"/>
</calcChain>
</file>

<file path=xl/sharedStrings.xml><?xml version="1.0" encoding="utf-8"?>
<sst xmlns="http://schemas.openxmlformats.org/spreadsheetml/2006/main" count="159" uniqueCount="132">
  <si>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</si>
  <si>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</si>
  <si>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</si>
  <si>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</si>
  <si>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</si>
  <si>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</si>
  <si>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</si>
  <si>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</si>
  <si>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</si>
  <si>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</si>
  <si>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</si>
  <si>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</si>
  <si>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</si>
  <si>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</si>
  <si>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</si>
  <si>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</si>
  <si>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</si>
  <si>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</si>
  <si>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</si>
  <si>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</si>
  <si>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</si>
  <si>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</si>
  <si>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</si>
  <si>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</si>
  <si>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</si>
  <si>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</si>
  <si>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</si>
  <si>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</si>
  <si>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</si>
  <si>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</si>
  <si>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</si>
  <si>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</si>
  <si>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</si>
  <si>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</si>
  <si>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</si>
  <si>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</si>
  <si>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</si>
  <si>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</si>
  <si>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</si>
  <si>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</si>
  <si>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</si>
  <si>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</si>
  <si>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</si>
  <si>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</si>
  <si>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</si>
  <si>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</si>
  <si>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</si>
  <si>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</si>
  <si>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</si>
  <si>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</si>
  <si>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</si>
  <si>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</si>
  <si>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</si>
  <si>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</si>
  <si>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</si>
  <si>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</si>
  <si>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</si>
  <si>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</si>
  <si>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</si>
  <si>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</si>
  <si>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</si>
  <si>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</si>
  <si>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</si>
  <si>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</si>
  <si>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</si>
  <si>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</si>
  <si>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</si>
  <si>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</si>
  <si>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</si>
  <si>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</si>
  <si>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</si>
  <si>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</si>
  <si>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</si>
  <si>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</si>
  <si>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</si>
  <si>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</si>
  <si>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</si>
  <si>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</si>
  <si>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</si>
  <si>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</si>
  <si>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</si>
  <si>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</si>
  <si>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</si>
  <si>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 Bằng kỹ sư</t>
  </si>
  <si>
    <t>- Bằng kỹ sư
- Tham gia quan hệ với doanh nghiệp</t>
  </si>
  <si>
    <t>Tỷ lệ % của điểm đánh giá đạt được (Dành cho Trưởng bộ môn)</t>
  </si>
  <si>
    <t>Chứng chỉ sư phạm bậc 2</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</si>
  <si>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</si>
  <si>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</si>
  <si>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</si>
  <si>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</si>
  <si>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</si>
  <si>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</si>
  <si>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</si>
  <si>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</si>
  <si>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</si>
  <si>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</si>
  <si>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</si>
  <si>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</si>
  <si>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</si>
  <si>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</si>
  <si>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</si>
  <si>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</si>
  <si>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</si>
  <si>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</si>
  <si>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</si>
  <si>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xml:space="preserve">         Khoa, tổ bộ môn: Khoa CN Động Lực; Bộ môn: Động cơ ô tô</t>
  </si>
  <si>
    <t>Đang học Thạc Sỹ</t>
  </si>
  <si>
    <t>Quaá trình giảng dạy</t>
  </si>
  <si>
    <r>
      <t xml:space="preserve">         Họ và tên:</t>
    </r>
    <r>
      <rPr>
        <b/>
        <sz val="13"/>
        <color rgb="FF000000"/>
        <rFont val="Times New Roman"/>
        <family val="1"/>
      </rPr>
      <t> Hoàng Phúc Bảo</t>
    </r>
  </si>
  <si>
    <t xml:space="preserve">
- Bằng kỹ sư</t>
  </si>
  <si>
    <t xml:space="preserve">
- Bằng kỹ sư</t>
  </si>
  <si>
    <t>Toeic 400</t>
  </si>
  <si>
    <t>Chứng chỉ A Tin học</t>
  </si>
  <si>
    <t>5 năm</t>
  </si>
  <si>
    <t>Tham gia hội giảng cấp Trường</t>
  </si>
  <si>
    <t>Hoàng Phúc Bảo</t>
  </si>
  <si>
    <t xml:space="preserve">- Bằng kỹ sư
</t>
  </si>
  <si>
    <t>Tham gia hội giàng cấp trường</t>
  </si>
  <si>
    <t>- Phiếu dự giờ
- Tham gia hội giàng cấp trường</t>
  </si>
  <si>
    <t>Bài giảng Powerpoint, Flash, Cad</t>
  </si>
  <si>
    <t>Tham gia sắp xếp thiết bị xưởng</t>
  </si>
  <si>
    <t>Kết quả dự giờ
Giáo án</t>
  </si>
  <si>
    <t>- Giáo án. Báo cáo, chia nhóm thực hành, tiểu luận…</t>
  </si>
  <si>
    <t>- Giáo án. Báo cáo, chia nhóm thực hành, tiểu luận…
- Bảng điểm</t>
  </si>
  <si>
    <t>Tham gia xây dựng các chương trình Trung cấp, cao đằng</t>
  </si>
  <si>
    <t>Tham gia xây dựng, sửa chữa các giáo trình động cơ</t>
  </si>
  <si>
    <t>Phiếu khảo sát sinh viên
Dự giờ</t>
  </si>
  <si>
    <t>Quá trình giảng dạy nghiêm túc
Phiếu khảo sát sinh viên
Sổ SHCN</t>
  </si>
  <si>
    <t>Điểm danh trên phần mềm
Phiếu đánh giá rèn luyện của SV</t>
  </si>
  <si>
    <t>Cố vấn học tập
Quan hệ với doanh nghiệp đưa SV đi thực tập</t>
  </si>
  <si>
    <t>Tham gia đề tài NCKH cấp trường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</si>
</sst>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3" fillId="2" borderId="1" xfId="0" applyFont="1" applyFill="1" applyBorder="1" applyAlignment="1">
      <alignment horizontal="center" vertical="center" wrapText="1"/>
    </xf>
    <xf numFmtId="9" fontId="1" fillId="6" borderId="1" xfId="1" applyFont="1" applyFill="1" applyBorder="1" applyAlignment="1">
      <alignment horizontal="center" vertical="center" wrapText="1"/>
    </xf>
    <xf numFmtId="9" fontId="10" fillId="5" borderId="1" xfId="1" applyFont="1" applyFill="1" applyBorder="1" applyAlignment="1">
      <alignment horizontal="center" vertical="center"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4" zoomScaleNormal="100" workbookViewId="0">
      <selection activeCell="P31" sqref="P31"/>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1" t="s">
        <v>60</v>
      </c>
      <c r="B6" s="71"/>
      <c r="C6" s="71"/>
      <c r="D6" s="71"/>
      <c r="E6" s="71"/>
      <c r="F6" s="71"/>
      <c r="G6" s="71"/>
      <c r="H6" s="71"/>
      <c r="I6" s="71"/>
      <c r="J6" s="71"/>
      <c r="K6" s="71"/>
    </row>
    <row r="7" spans="1:14" ht="18.75" x14ac:dyDescent="0.25">
      <c r="A7" s="71" t="s">
        <v>61</v>
      </c>
      <c r="B7" s="71"/>
      <c r="C7" s="71"/>
      <c r="D7" s="71"/>
      <c r="E7" s="71"/>
      <c r="F7" s="71"/>
      <c r="G7" s="71"/>
      <c r="H7" s="71"/>
      <c r="I7" s="71"/>
      <c r="J7" s="71"/>
      <c r="K7" s="71"/>
    </row>
    <row r="8" spans="1:14" ht="16.5" x14ac:dyDescent="0.25">
      <c r="A8" s="72" t="s">
        <v>109</v>
      </c>
      <c r="B8" s="72"/>
      <c r="C8" s="72"/>
      <c r="D8" s="72"/>
      <c r="E8" s="72"/>
      <c r="F8" s="72"/>
      <c r="G8" s="72"/>
      <c r="H8" s="72"/>
      <c r="I8" s="72"/>
      <c r="J8" s="72"/>
      <c r="K8" s="72"/>
    </row>
    <row r="9" spans="1:14" ht="16.5" x14ac:dyDescent="0.25">
      <c r="A9" s="72" t="s">
        <v>106</v>
      </c>
      <c r="B9" s="72"/>
      <c r="C9" s="72"/>
      <c r="D9" s="72"/>
      <c r="E9" s="72"/>
      <c r="F9" s="72"/>
      <c r="G9" s="72"/>
      <c r="H9" s="72"/>
      <c r="I9" s="72"/>
      <c r="J9" s="72"/>
      <c r="K9" s="72"/>
    </row>
    <row r="10" spans="1:14" ht="16.5" x14ac:dyDescent="0.25">
      <c r="A10" s="72" t="s">
        <v>81</v>
      </c>
      <c r="B10" s="72"/>
      <c r="C10" s="72"/>
      <c r="D10" s="72"/>
      <c r="E10" s="72"/>
      <c r="F10" s="72"/>
      <c r="G10" s="72"/>
      <c r="H10" s="72"/>
      <c r="I10" s="72"/>
      <c r="J10" s="72"/>
      <c r="K10" s="72"/>
    </row>
    <row r="11" spans="1:14" ht="20.45" customHeight="1" x14ac:dyDescent="0.25">
      <c r="A11" s="33" t="s">
        <v>80</v>
      </c>
      <c r="B11" s="33"/>
      <c r="C11" s="33"/>
      <c r="D11" s="33"/>
      <c r="E11" s="33"/>
      <c r="F11" s="33"/>
      <c r="G11" s="33"/>
      <c r="H11" s="56"/>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69" t="s">
        <v>0</v>
      </c>
      <c r="B13" s="69" t="s">
        <v>1</v>
      </c>
      <c r="C13" s="69" t="s">
        <v>1</v>
      </c>
      <c r="D13" s="73" t="s">
        <v>2</v>
      </c>
      <c r="E13" s="74"/>
      <c r="F13" s="75"/>
      <c r="G13" s="73" t="s">
        <v>3</v>
      </c>
      <c r="H13" s="74"/>
      <c r="I13" s="74"/>
      <c r="J13" s="74"/>
      <c r="K13" s="75"/>
      <c r="N13" s="19"/>
    </row>
    <row r="14" spans="1:14" ht="158.25" thickBot="1" x14ac:dyDescent="0.3">
      <c r="A14" s="70"/>
      <c r="B14" s="70"/>
      <c r="C14" s="70"/>
      <c r="D14" s="35" t="s">
        <v>71</v>
      </c>
      <c r="E14" s="35" t="s">
        <v>76</v>
      </c>
      <c r="F14" s="1" t="s">
        <v>78</v>
      </c>
      <c r="G14" s="1" t="s">
        <v>72</v>
      </c>
      <c r="H14" s="2" t="s">
        <v>85</v>
      </c>
      <c r="I14" s="1" t="s">
        <v>73</v>
      </c>
      <c r="J14" s="2" t="s">
        <v>77</v>
      </c>
      <c r="K14" s="1" t="s">
        <v>79</v>
      </c>
      <c r="N14" s="19"/>
    </row>
    <row r="15" spans="1:14" s="17" customFormat="1" ht="32.25" thickBot="1" x14ac:dyDescent="0.3">
      <c r="A15" s="20" t="s">
        <v>4</v>
      </c>
      <c r="B15" s="21">
        <f>SUM(B16,B23,B26)</f>
        <v>20</v>
      </c>
      <c r="C15" s="21">
        <f>SUM(C16,C23,C26)</f>
        <v>20</v>
      </c>
      <c r="D15" s="21">
        <f>SUM(D16,D23,D26)</f>
        <v>18</v>
      </c>
      <c r="E15" s="22">
        <f>(D15/B15)</f>
        <v>0.9</v>
      </c>
      <c r="F15" s="40" t="str">
        <f>IF(E15&gt;=0.5,"Đạt","Không đạt")</f>
        <v>Đạt</v>
      </c>
      <c r="G15" s="21">
        <f>SUM(G16,G23,G26)</f>
        <v>18</v>
      </c>
      <c r="H15" s="66">
        <f>G15/B15</f>
        <v>0.9</v>
      </c>
      <c r="I15" s="21">
        <f>SUM(I16,I23,I26)</f>
        <v>17</v>
      </c>
      <c r="J15" s="22">
        <f>(I15/B15)</f>
        <v>0.85</v>
      </c>
      <c r="K15" s="40" t="str">
        <f>IF(J15&gt;=0.5,"Đạt","Không đạt")</f>
        <v>Đạt</v>
      </c>
    </row>
    <row r="16" spans="1:14" s="17" customFormat="1" ht="32.25" thickBot="1" x14ac:dyDescent="0.3">
      <c r="A16" s="23" t="s">
        <v>5</v>
      </c>
      <c r="B16" s="24">
        <f>SUM(B17:B22)</f>
        <v>12</v>
      </c>
      <c r="C16" s="24">
        <f>SUM(C17:C22)</f>
        <v>12</v>
      </c>
      <c r="D16" s="24">
        <f>SUM(D17:D22)</f>
        <v>10</v>
      </c>
      <c r="E16" s="25">
        <f>(D16/B16)</f>
        <v>0.83333333333333337</v>
      </c>
      <c r="F16" s="24" t="str">
        <f>IF(E16&gt;=0.5,"Đạt"," Không đạt")</f>
        <v>Đạt</v>
      </c>
      <c r="G16" s="24">
        <f>SUM(G17:G22)</f>
        <v>11</v>
      </c>
      <c r="H16" s="65">
        <f>G16/B16</f>
        <v>0.91666666666666663</v>
      </c>
      <c r="I16" s="24">
        <f>SUM(I17:I22)</f>
        <v>10</v>
      </c>
      <c r="J16" s="26">
        <f>(I16/B16)</f>
        <v>0.83333333333333337</v>
      </c>
      <c r="K16" s="24" t="str">
        <f>IF(J16&gt;=0.5,"Đạt","Không đạt")</f>
        <v>Đạt</v>
      </c>
    </row>
    <row r="17" spans="1:11" ht="172.5" thickBot="1" x14ac:dyDescent="0.3">
      <c r="A17" s="4" t="s">
        <v>6</v>
      </c>
      <c r="B17" s="42">
        <v>2</v>
      </c>
      <c r="C17" s="3">
        <v>2</v>
      </c>
      <c r="D17" s="36">
        <v>2</v>
      </c>
      <c r="E17" s="44">
        <f>(D17/B17)</f>
        <v>1</v>
      </c>
      <c r="F17" s="60" t="s">
        <v>110</v>
      </c>
      <c r="G17" s="58">
        <v>2</v>
      </c>
      <c r="H17" s="63">
        <f>G17/B17</f>
        <v>1</v>
      </c>
      <c r="I17" s="15">
        <v>1</v>
      </c>
      <c r="J17" s="16">
        <f>(G17/B17)</f>
        <v>1</v>
      </c>
      <c r="K17" s="60" t="s">
        <v>111</v>
      </c>
    </row>
    <row r="18" spans="1:11" ht="24.75" thickBot="1" x14ac:dyDescent="0.3">
      <c r="A18" s="6" t="s">
        <v>7</v>
      </c>
      <c r="B18" s="42">
        <v>2</v>
      </c>
      <c r="C18" s="3">
        <v>2</v>
      </c>
      <c r="D18" s="36">
        <v>2</v>
      </c>
      <c r="E18" s="44">
        <f t="shared" ref="E18:E22" si="0">(D18/B18)</f>
        <v>1</v>
      </c>
      <c r="F18" s="61" t="s">
        <v>82</v>
      </c>
      <c r="G18" s="58">
        <v>2</v>
      </c>
      <c r="H18" s="63">
        <f t="shared" ref="H18:H78" si="1">G18/B18</f>
        <v>1</v>
      </c>
      <c r="I18" s="15">
        <v>2</v>
      </c>
      <c r="J18" s="16">
        <f t="shared" ref="J18:J49" si="2">(I18/B18)</f>
        <v>1</v>
      </c>
      <c r="K18" s="61" t="s">
        <v>82</v>
      </c>
    </row>
    <row r="19" spans="1:11" ht="24.75" thickBot="1" x14ac:dyDescent="0.3">
      <c r="A19" s="6" t="s">
        <v>8</v>
      </c>
      <c r="B19" s="42">
        <v>2</v>
      </c>
      <c r="C19" s="3">
        <v>2</v>
      </c>
      <c r="D19" s="36">
        <v>2</v>
      </c>
      <c r="E19" s="44">
        <f t="shared" si="0"/>
        <v>1</v>
      </c>
      <c r="F19" s="60" t="s">
        <v>117</v>
      </c>
      <c r="G19" s="58">
        <v>2</v>
      </c>
      <c r="H19" s="63">
        <f t="shared" si="1"/>
        <v>1</v>
      </c>
      <c r="I19" s="15">
        <v>2</v>
      </c>
      <c r="J19" s="16">
        <f t="shared" si="2"/>
        <v>1</v>
      </c>
      <c r="K19" s="60" t="s">
        <v>117</v>
      </c>
    </row>
    <row r="20" spans="1:11" ht="60.75" thickBot="1" x14ac:dyDescent="0.3">
      <c r="A20" s="6" t="s">
        <v>9</v>
      </c>
      <c r="B20" s="42">
        <v>2</v>
      </c>
      <c r="C20" s="3">
        <v>2</v>
      </c>
      <c r="D20" s="36">
        <v>2</v>
      </c>
      <c r="E20" s="44">
        <f t="shared" si="0"/>
        <v>1</v>
      </c>
      <c r="F20" s="60" t="s">
        <v>83</v>
      </c>
      <c r="G20" s="58">
        <v>2</v>
      </c>
      <c r="H20" s="63">
        <f t="shared" si="1"/>
        <v>1</v>
      </c>
      <c r="I20" s="15">
        <v>2</v>
      </c>
      <c r="J20" s="16">
        <f t="shared" si="2"/>
        <v>1</v>
      </c>
      <c r="K20" s="61" t="s">
        <v>84</v>
      </c>
    </row>
    <row r="21" spans="1:11" ht="36.75" thickBot="1" x14ac:dyDescent="0.3">
      <c r="A21" s="6" t="s">
        <v>10</v>
      </c>
      <c r="B21" s="42">
        <v>2</v>
      </c>
      <c r="C21" s="3">
        <v>2</v>
      </c>
      <c r="D21" s="36">
        <v>1</v>
      </c>
      <c r="E21" s="44">
        <f t="shared" si="0"/>
        <v>0.5</v>
      </c>
      <c r="F21" s="51" t="s">
        <v>118</v>
      </c>
      <c r="G21" s="58">
        <v>2</v>
      </c>
      <c r="H21" s="63">
        <f t="shared" si="1"/>
        <v>1</v>
      </c>
      <c r="I21" s="15">
        <v>2</v>
      </c>
      <c r="J21" s="16">
        <f t="shared" si="2"/>
        <v>1</v>
      </c>
      <c r="K21" s="61" t="s">
        <v>119</v>
      </c>
    </row>
    <row r="22" spans="1:11" ht="48.75" thickBot="1" x14ac:dyDescent="0.3">
      <c r="A22" s="6" t="s">
        <v>11</v>
      </c>
      <c r="B22" s="42">
        <v>2</v>
      </c>
      <c r="C22" s="3">
        <v>2</v>
      </c>
      <c r="D22" s="36">
        <v>1</v>
      </c>
      <c r="E22" s="44">
        <f t="shared" si="0"/>
        <v>0.5</v>
      </c>
      <c r="F22" s="51"/>
      <c r="G22" s="58">
        <v>1</v>
      </c>
      <c r="H22" s="63">
        <f t="shared" si="1"/>
        <v>0.5</v>
      </c>
      <c r="I22" s="15">
        <v>1</v>
      </c>
      <c r="J22" s="16">
        <f t="shared" si="2"/>
        <v>0.5</v>
      </c>
      <c r="K22" s="52"/>
    </row>
    <row r="23" spans="1:11"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3">
        <f t="shared" si="1"/>
        <v>1</v>
      </c>
      <c r="I23" s="24">
        <f>SUM(I24:I25)</f>
        <v>4</v>
      </c>
      <c r="J23" s="26">
        <f t="shared" si="2"/>
        <v>1</v>
      </c>
      <c r="K23" s="45" t="str">
        <f>IF(J23&gt;=0.5,"Đạt","Không đạt")</f>
        <v>Đạt</v>
      </c>
    </row>
    <row r="24" spans="1:11" ht="264.75" thickBot="1" x14ac:dyDescent="0.3">
      <c r="A24" s="6" t="s">
        <v>70</v>
      </c>
      <c r="B24" s="43">
        <v>2</v>
      </c>
      <c r="C24" s="7">
        <v>2</v>
      </c>
      <c r="D24" s="36">
        <v>2</v>
      </c>
      <c r="E24" s="44">
        <f t="shared" ref="E24:E25" si="3">(D24/B24)</f>
        <v>1</v>
      </c>
      <c r="F24" s="53" t="s">
        <v>112</v>
      </c>
      <c r="G24" s="58">
        <v>2</v>
      </c>
      <c r="H24" s="63">
        <f t="shared" si="1"/>
        <v>1</v>
      </c>
      <c r="I24" s="15">
        <v>2</v>
      </c>
      <c r="J24" s="16">
        <f t="shared" si="2"/>
        <v>1</v>
      </c>
      <c r="K24" s="54" t="s">
        <v>112</v>
      </c>
    </row>
    <row r="25" spans="1:11" ht="64.5" thickBot="1" x14ac:dyDescent="0.3">
      <c r="A25" s="4" t="s">
        <v>13</v>
      </c>
      <c r="B25" s="42">
        <v>2</v>
      </c>
      <c r="C25" s="3">
        <v>2</v>
      </c>
      <c r="D25" s="36">
        <v>2</v>
      </c>
      <c r="E25" s="44">
        <f t="shared" si="3"/>
        <v>1</v>
      </c>
      <c r="F25" s="51"/>
      <c r="G25" s="58">
        <v>2</v>
      </c>
      <c r="H25" s="63">
        <f t="shared" si="1"/>
        <v>1</v>
      </c>
      <c r="I25" s="15">
        <v>2</v>
      </c>
      <c r="J25" s="16">
        <f t="shared" si="2"/>
        <v>1</v>
      </c>
      <c r="K25" s="52" t="s">
        <v>108</v>
      </c>
    </row>
    <row r="26" spans="1:11" s="17" customFormat="1" ht="32.25" thickBot="1" x14ac:dyDescent="0.3">
      <c r="A26" s="23" t="s">
        <v>14</v>
      </c>
      <c r="B26" s="24">
        <f>SUM(B27:B28)</f>
        <v>4</v>
      </c>
      <c r="C26" s="24">
        <f>SUM(C27:C28)</f>
        <v>4</v>
      </c>
      <c r="D26" s="24">
        <f>SUM(D27:D28)</f>
        <v>4</v>
      </c>
      <c r="E26" s="25">
        <f>(D26/B26)</f>
        <v>1</v>
      </c>
      <c r="F26" s="24" t="str">
        <f>IF(E26&gt;=0.5,"Đạt","Không đạt")</f>
        <v>Đạt</v>
      </c>
      <c r="G26" s="24">
        <f>SUM(G27:G28)</f>
        <v>3</v>
      </c>
      <c r="H26" s="63">
        <f t="shared" si="1"/>
        <v>0.75</v>
      </c>
      <c r="I26" s="24">
        <f>SUM(I27:I28)</f>
        <v>3</v>
      </c>
      <c r="J26" s="26">
        <f t="shared" si="2"/>
        <v>0.75</v>
      </c>
      <c r="K26" s="46" t="str">
        <f>IF(J26&gt;=0.5,"Đạt","Không đạt")</f>
        <v>Đạt</v>
      </c>
    </row>
    <row r="27" spans="1:11" ht="96.75" thickBot="1" x14ac:dyDescent="0.3">
      <c r="A27" s="6" t="s">
        <v>15</v>
      </c>
      <c r="B27" s="42">
        <v>2</v>
      </c>
      <c r="C27" s="3">
        <v>2</v>
      </c>
      <c r="D27" s="36">
        <v>2</v>
      </c>
      <c r="E27" s="44">
        <f t="shared" ref="E27:E28" si="4">(D27/B27)</f>
        <v>1</v>
      </c>
      <c r="F27" s="51" t="s">
        <v>113</v>
      </c>
      <c r="G27" s="58">
        <v>2</v>
      </c>
      <c r="H27" s="63">
        <f t="shared" si="1"/>
        <v>1</v>
      </c>
      <c r="I27" s="15">
        <v>2</v>
      </c>
      <c r="J27" s="16">
        <f t="shared" si="2"/>
        <v>1</v>
      </c>
      <c r="K27" s="52" t="s">
        <v>113</v>
      </c>
    </row>
    <row r="28" spans="1:11" ht="40.5" thickBot="1" x14ac:dyDescent="0.3">
      <c r="A28" s="4" t="s">
        <v>16</v>
      </c>
      <c r="B28" s="42">
        <v>2</v>
      </c>
      <c r="C28" s="3">
        <v>2</v>
      </c>
      <c r="D28" s="36">
        <v>2</v>
      </c>
      <c r="E28" s="44">
        <f t="shared" si="4"/>
        <v>1</v>
      </c>
      <c r="F28" s="52" t="s">
        <v>120</v>
      </c>
      <c r="G28" s="58">
        <v>1</v>
      </c>
      <c r="H28" s="63">
        <f t="shared" si="1"/>
        <v>0.5</v>
      </c>
      <c r="I28" s="15">
        <v>1</v>
      </c>
      <c r="J28" s="16">
        <f t="shared" si="2"/>
        <v>0.5</v>
      </c>
      <c r="K28" s="52" t="s">
        <v>120</v>
      </c>
    </row>
    <row r="29" spans="1:11" s="17" customFormat="1" ht="32.25" thickBot="1" x14ac:dyDescent="0.3">
      <c r="A29" s="20" t="s">
        <v>17</v>
      </c>
      <c r="B29" s="21">
        <f>SUM(B30,B33,B40,B45,B48,B51,B54,B59,B62)</f>
        <v>52</v>
      </c>
      <c r="C29" s="21">
        <f>SUM(C30,C33,C40,C45,C48,C51,C54,C59,C62)</f>
        <v>52</v>
      </c>
      <c r="D29" s="21">
        <f>SUM(D30,D33,D40,D45,D48,D51,D54,D59,D62)</f>
        <v>46</v>
      </c>
      <c r="E29" s="22">
        <f>(D29/B29)</f>
        <v>0.88461538461538458</v>
      </c>
      <c r="F29" s="40" t="str">
        <f>IF(E29&gt;=0.5,"Đạt","Không đạt")</f>
        <v>Đạt</v>
      </c>
      <c r="G29" s="21">
        <f>SUM(G30,G33,G40,G45,G48,G51,G54,G59,G62)</f>
        <v>44</v>
      </c>
      <c r="H29" s="63">
        <f t="shared" si="1"/>
        <v>0.84615384615384615</v>
      </c>
      <c r="I29" s="21">
        <f>SUM(I30,I33,I40,I45,I48,I51,I54,I59,I62)</f>
        <v>40</v>
      </c>
      <c r="J29" s="22">
        <f t="shared" si="2"/>
        <v>0.76923076923076927</v>
      </c>
      <c r="K29" s="47" t="str">
        <f>IF(J29&gt;=0.5,"Đạt","Không đạt")</f>
        <v>Đạt</v>
      </c>
    </row>
    <row r="30" spans="1:11"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3">
        <f t="shared" si="1"/>
        <v>1</v>
      </c>
      <c r="I30" s="24">
        <f>SUM(I31:I32)</f>
        <v>4</v>
      </c>
      <c r="J30" s="26">
        <f t="shared" si="2"/>
        <v>1</v>
      </c>
      <c r="K30" s="48" t="str">
        <f>IF(J30&gt;=0.5,"Đạt","Không đạt")</f>
        <v>Đạt</v>
      </c>
    </row>
    <row r="31" spans="1:11" ht="108.75" thickBot="1" x14ac:dyDescent="0.3">
      <c r="A31" s="6" t="s">
        <v>19</v>
      </c>
      <c r="B31" s="42">
        <v>2</v>
      </c>
      <c r="C31" s="3">
        <v>2</v>
      </c>
      <c r="D31" s="36">
        <v>2</v>
      </c>
      <c r="E31" s="44">
        <f t="shared" ref="E31:E32" si="5">(D31/B31)</f>
        <v>1</v>
      </c>
      <c r="F31" s="51" t="s">
        <v>86</v>
      </c>
      <c r="G31" s="58">
        <v>2</v>
      </c>
      <c r="H31" s="63">
        <f t="shared" si="1"/>
        <v>1</v>
      </c>
      <c r="I31" s="15">
        <v>2</v>
      </c>
      <c r="J31" s="16">
        <f t="shared" si="2"/>
        <v>1</v>
      </c>
      <c r="K31" s="51" t="s">
        <v>86</v>
      </c>
    </row>
    <row r="32" spans="1:11" ht="24.75" thickBot="1" x14ac:dyDescent="0.3">
      <c r="A32" s="6" t="s">
        <v>20</v>
      </c>
      <c r="B32" s="42">
        <v>2</v>
      </c>
      <c r="C32" s="3">
        <v>2</v>
      </c>
      <c r="D32" s="36">
        <v>2</v>
      </c>
      <c r="E32" s="44">
        <f t="shared" si="5"/>
        <v>1</v>
      </c>
      <c r="F32" s="3" t="s">
        <v>114</v>
      </c>
      <c r="G32" s="58">
        <v>2</v>
      </c>
      <c r="H32" s="63">
        <f t="shared" si="1"/>
        <v>1</v>
      </c>
      <c r="I32" s="15">
        <v>2</v>
      </c>
      <c r="J32" s="16">
        <f t="shared" si="2"/>
        <v>1</v>
      </c>
      <c r="K32" s="3" t="s">
        <v>114</v>
      </c>
    </row>
    <row r="33" spans="1:11" s="17" customFormat="1" ht="32.25" thickBot="1" x14ac:dyDescent="0.3">
      <c r="A33" s="23" t="s">
        <v>21</v>
      </c>
      <c r="B33" s="24">
        <f>SUM(B34:B39)</f>
        <v>12</v>
      </c>
      <c r="C33" s="24">
        <f>SUM(C34:C39)</f>
        <v>12</v>
      </c>
      <c r="D33" s="24">
        <f>SUM(D34:D39)</f>
        <v>10</v>
      </c>
      <c r="E33" s="25">
        <f>(D33/B33)</f>
        <v>0.83333333333333337</v>
      </c>
      <c r="F33" s="24" t="str">
        <f>IF(E33&gt;=0.5,"Đạt","Không đạt")</f>
        <v>Đạt</v>
      </c>
      <c r="G33" s="24">
        <f>SUM(G34:G39)</f>
        <v>9</v>
      </c>
      <c r="H33" s="63">
        <f t="shared" si="1"/>
        <v>0.75</v>
      </c>
      <c r="I33" s="24">
        <f>SUM(I34:I39)</f>
        <v>9</v>
      </c>
      <c r="J33" s="26">
        <f t="shared" si="2"/>
        <v>0.75</v>
      </c>
      <c r="K33" s="48" t="str">
        <f>IF(J33&gt;=0.5,"Đạt","Không đạt")</f>
        <v>Đạt</v>
      </c>
    </row>
    <row r="34" spans="1:11" ht="51.75" thickBot="1" x14ac:dyDescent="0.3">
      <c r="A34" s="8" t="s">
        <v>22</v>
      </c>
      <c r="B34" s="42">
        <v>2</v>
      </c>
      <c r="C34" s="3">
        <v>2</v>
      </c>
      <c r="D34" s="36">
        <v>2</v>
      </c>
      <c r="E34" s="44">
        <f t="shared" ref="E34:E39" si="6">(D34/B34)</f>
        <v>1</v>
      </c>
      <c r="F34" s="51" t="s">
        <v>87</v>
      </c>
      <c r="G34" s="58">
        <v>2</v>
      </c>
      <c r="H34" s="63">
        <f t="shared" si="1"/>
        <v>1</v>
      </c>
      <c r="I34" s="15">
        <v>2</v>
      </c>
      <c r="J34" s="16">
        <f t="shared" si="2"/>
        <v>1</v>
      </c>
      <c r="K34" s="51" t="s">
        <v>87</v>
      </c>
    </row>
    <row r="35" spans="1:11" ht="36.75" thickBot="1" x14ac:dyDescent="0.3">
      <c r="A35" s="6" t="s">
        <v>23</v>
      </c>
      <c r="B35" s="42">
        <v>2</v>
      </c>
      <c r="C35" s="3">
        <v>2</v>
      </c>
      <c r="D35" s="36">
        <v>2</v>
      </c>
      <c r="E35" s="44">
        <f t="shared" si="6"/>
        <v>1</v>
      </c>
      <c r="F35" s="51" t="s">
        <v>88</v>
      </c>
      <c r="G35" s="58">
        <v>2</v>
      </c>
      <c r="H35" s="63">
        <f t="shared" si="1"/>
        <v>1</v>
      </c>
      <c r="I35" s="15">
        <v>2</v>
      </c>
      <c r="J35" s="16">
        <f t="shared" si="2"/>
        <v>1</v>
      </c>
      <c r="K35" s="51" t="s">
        <v>88</v>
      </c>
    </row>
    <row r="36" spans="1:11" ht="48.75" thickBot="1" x14ac:dyDescent="0.3">
      <c r="A36" s="6" t="s">
        <v>24</v>
      </c>
      <c r="B36" s="42">
        <v>2</v>
      </c>
      <c r="C36" s="3">
        <v>2</v>
      </c>
      <c r="D36" s="36">
        <v>2</v>
      </c>
      <c r="E36" s="44">
        <f t="shared" si="6"/>
        <v>1</v>
      </c>
      <c r="F36" s="51" t="s">
        <v>89</v>
      </c>
      <c r="G36" s="58">
        <v>2</v>
      </c>
      <c r="H36" s="63">
        <f t="shared" si="1"/>
        <v>1</v>
      </c>
      <c r="I36" s="15">
        <v>2</v>
      </c>
      <c r="J36" s="16">
        <f t="shared" si="2"/>
        <v>1</v>
      </c>
      <c r="K36" s="51" t="s">
        <v>89</v>
      </c>
    </row>
    <row r="37" spans="1:11" ht="36.75" thickBot="1" x14ac:dyDescent="0.3">
      <c r="A37" s="6" t="s">
        <v>25</v>
      </c>
      <c r="B37" s="42">
        <v>2</v>
      </c>
      <c r="C37" s="3">
        <v>2</v>
      </c>
      <c r="D37" s="36">
        <v>2</v>
      </c>
      <c r="E37" s="44">
        <f t="shared" si="6"/>
        <v>1</v>
      </c>
      <c r="F37" s="51" t="s">
        <v>90</v>
      </c>
      <c r="G37" s="58">
        <v>2</v>
      </c>
      <c r="H37" s="63">
        <f t="shared" si="1"/>
        <v>1</v>
      </c>
      <c r="I37" s="15">
        <v>2</v>
      </c>
      <c r="J37" s="16">
        <f t="shared" si="2"/>
        <v>1</v>
      </c>
      <c r="K37" s="51" t="s">
        <v>90</v>
      </c>
    </row>
    <row r="38" spans="1:11" ht="24.75" thickBot="1" x14ac:dyDescent="0.3">
      <c r="A38" s="6" t="s">
        <v>26</v>
      </c>
      <c r="B38" s="42">
        <v>2</v>
      </c>
      <c r="C38" s="3">
        <v>2</v>
      </c>
      <c r="D38" s="36">
        <v>2</v>
      </c>
      <c r="E38" s="44">
        <f t="shared" si="6"/>
        <v>1</v>
      </c>
      <c r="F38" s="51"/>
      <c r="G38" s="58">
        <v>0</v>
      </c>
      <c r="H38" s="63">
        <f t="shared" si="1"/>
        <v>0</v>
      </c>
      <c r="I38" s="15">
        <v>0</v>
      </c>
      <c r="J38" s="16">
        <f t="shared" si="2"/>
        <v>0</v>
      </c>
      <c r="K38" s="51"/>
    </row>
    <row r="39" spans="1:11" ht="60.75" thickBot="1" x14ac:dyDescent="0.3">
      <c r="A39" s="6" t="s">
        <v>27</v>
      </c>
      <c r="B39" s="42">
        <v>2</v>
      </c>
      <c r="C39" s="3">
        <v>2</v>
      </c>
      <c r="D39" s="36">
        <v>0</v>
      </c>
      <c r="E39" s="44">
        <f t="shared" si="6"/>
        <v>0</v>
      </c>
      <c r="F39" s="51"/>
      <c r="G39" s="58">
        <v>1</v>
      </c>
      <c r="H39" s="63">
        <f t="shared" si="1"/>
        <v>0.5</v>
      </c>
      <c r="I39" s="15">
        <v>1</v>
      </c>
      <c r="J39" s="16">
        <f t="shared" si="2"/>
        <v>0.5</v>
      </c>
      <c r="K39" s="51" t="s">
        <v>121</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3">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91</v>
      </c>
      <c r="G41" s="58">
        <v>2</v>
      </c>
      <c r="H41" s="63">
        <f t="shared" si="1"/>
        <v>1</v>
      </c>
      <c r="I41" s="15">
        <v>2</v>
      </c>
      <c r="J41" s="16">
        <f t="shared" si="2"/>
        <v>1</v>
      </c>
      <c r="K41" s="6" t="s">
        <v>91</v>
      </c>
    </row>
    <row r="42" spans="1:11" ht="36.75" thickBot="1" x14ac:dyDescent="0.3">
      <c r="A42" s="6" t="s">
        <v>30</v>
      </c>
      <c r="B42" s="42">
        <v>2</v>
      </c>
      <c r="C42" s="3">
        <v>2</v>
      </c>
      <c r="D42" s="36">
        <v>2</v>
      </c>
      <c r="E42" s="44">
        <f t="shared" si="7"/>
        <v>1</v>
      </c>
      <c r="F42" s="6" t="s">
        <v>92</v>
      </c>
      <c r="G42" s="58">
        <v>2</v>
      </c>
      <c r="H42" s="63">
        <f t="shared" si="1"/>
        <v>1</v>
      </c>
      <c r="I42" s="15">
        <v>2</v>
      </c>
      <c r="J42" s="16">
        <f t="shared" si="2"/>
        <v>1</v>
      </c>
      <c r="K42" s="6" t="s">
        <v>93</v>
      </c>
    </row>
    <row r="43" spans="1:11" ht="48.75" thickBot="1" x14ac:dyDescent="0.3">
      <c r="A43" s="6" t="s">
        <v>31</v>
      </c>
      <c r="B43" s="42">
        <v>2</v>
      </c>
      <c r="C43" s="3">
        <v>2</v>
      </c>
      <c r="D43" s="36">
        <v>2</v>
      </c>
      <c r="E43" s="44">
        <f t="shared" si="7"/>
        <v>1</v>
      </c>
      <c r="F43" s="82" t="s">
        <v>122</v>
      </c>
      <c r="G43" s="58">
        <v>2</v>
      </c>
      <c r="H43" s="63">
        <f t="shared" si="1"/>
        <v>1</v>
      </c>
      <c r="I43" s="15">
        <v>1</v>
      </c>
      <c r="J43" s="16">
        <f t="shared" si="2"/>
        <v>0.5</v>
      </c>
      <c r="K43" s="82" t="s">
        <v>122</v>
      </c>
    </row>
    <row r="44" spans="1:11" ht="48.75" thickBot="1" x14ac:dyDescent="0.3">
      <c r="A44" s="6" t="s">
        <v>32</v>
      </c>
      <c r="B44" s="42">
        <v>2</v>
      </c>
      <c r="C44" s="3">
        <v>2</v>
      </c>
      <c r="D44" s="36">
        <v>2</v>
      </c>
      <c r="E44" s="44">
        <f t="shared" si="7"/>
        <v>1</v>
      </c>
      <c r="F44" s="51" t="s">
        <v>122</v>
      </c>
      <c r="G44" s="58">
        <v>2</v>
      </c>
      <c r="H44" s="63">
        <f t="shared" si="1"/>
        <v>1</v>
      </c>
      <c r="I44" s="15">
        <v>1</v>
      </c>
      <c r="J44" s="16">
        <f t="shared" si="2"/>
        <v>0.5</v>
      </c>
      <c r="K44" s="51" t="s">
        <v>122</v>
      </c>
    </row>
    <row r="45" spans="1:11" s="17" customFormat="1" ht="48" thickBot="1" x14ac:dyDescent="0.3">
      <c r="A45" s="23" t="s">
        <v>66</v>
      </c>
      <c r="B45" s="24">
        <f>SUM(B46:B47)</f>
        <v>4</v>
      </c>
      <c r="C45" s="24">
        <f>SUM(C46:C47)</f>
        <v>4</v>
      </c>
      <c r="D45" s="24">
        <f>SUM(D46:D47)</f>
        <v>2</v>
      </c>
      <c r="E45" s="25">
        <f>(D45/B45)</f>
        <v>0.5</v>
      </c>
      <c r="F45" s="24" t="str">
        <f>IF(E45&gt;=0.5,"Đạt","Không đạt")</f>
        <v>Đạt</v>
      </c>
      <c r="G45" s="24">
        <f>SUM(G46:G47)</f>
        <v>2</v>
      </c>
      <c r="H45" s="63">
        <f t="shared" si="1"/>
        <v>0.5</v>
      </c>
      <c r="I45" s="24">
        <f>SUM(I46:I47)</f>
        <v>3</v>
      </c>
      <c r="J45" s="26">
        <f t="shared" si="2"/>
        <v>0.75</v>
      </c>
      <c r="K45" s="48" t="str">
        <f>IF(J45&gt;=0.5,"Đạt","Không đạt")</f>
        <v>Đạt</v>
      </c>
    </row>
    <row r="46" spans="1:11" ht="60.75" thickBot="1" x14ac:dyDescent="0.3">
      <c r="A46" s="6" t="s">
        <v>33</v>
      </c>
      <c r="B46" s="42">
        <v>2</v>
      </c>
      <c r="C46" s="3">
        <v>2</v>
      </c>
      <c r="D46" s="36">
        <v>0</v>
      </c>
      <c r="E46" s="44">
        <f t="shared" ref="E46:E47" si="8">(D46/B46)</f>
        <v>0</v>
      </c>
      <c r="F46" s="83" t="s">
        <v>123</v>
      </c>
      <c r="G46" s="58">
        <v>0</v>
      </c>
      <c r="H46" s="63">
        <f t="shared" si="1"/>
        <v>0</v>
      </c>
      <c r="I46" s="15">
        <v>1</v>
      </c>
      <c r="J46" s="16">
        <f t="shared" si="2"/>
        <v>0.5</v>
      </c>
      <c r="K46" s="83" t="s">
        <v>123</v>
      </c>
    </row>
    <row r="47" spans="1:11" ht="60.75" thickBot="1" x14ac:dyDescent="0.3">
      <c r="A47" s="6" t="s">
        <v>34</v>
      </c>
      <c r="B47" s="42">
        <v>2</v>
      </c>
      <c r="C47" s="3">
        <v>2</v>
      </c>
      <c r="D47" s="36">
        <v>2</v>
      </c>
      <c r="E47" s="44">
        <f t="shared" si="8"/>
        <v>1</v>
      </c>
      <c r="F47" s="83" t="s">
        <v>124</v>
      </c>
      <c r="G47" s="58">
        <v>2</v>
      </c>
      <c r="H47" s="63">
        <f t="shared" si="1"/>
        <v>1</v>
      </c>
      <c r="I47" s="15">
        <v>2</v>
      </c>
      <c r="J47" s="16">
        <f t="shared" si="2"/>
        <v>1</v>
      </c>
      <c r="K47" s="83" t="s">
        <v>124</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3</v>
      </c>
      <c r="H48" s="63">
        <f t="shared" si="1"/>
        <v>0.75</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4" t="s">
        <v>94</v>
      </c>
      <c r="G49" s="58">
        <v>2</v>
      </c>
      <c r="H49" s="63">
        <f t="shared" si="1"/>
        <v>1</v>
      </c>
      <c r="I49" s="15">
        <v>2</v>
      </c>
      <c r="J49" s="16">
        <f t="shared" si="2"/>
        <v>1</v>
      </c>
      <c r="K49" s="64" t="s">
        <v>94</v>
      </c>
    </row>
    <row r="50" spans="1:11" ht="28.5" thickBot="1" x14ac:dyDescent="0.3">
      <c r="A50" s="4" t="s">
        <v>36</v>
      </c>
      <c r="B50" s="42">
        <v>2</v>
      </c>
      <c r="C50" s="3">
        <v>2</v>
      </c>
      <c r="D50" s="36">
        <v>2</v>
      </c>
      <c r="E50" s="44">
        <f t="shared" si="9"/>
        <v>1</v>
      </c>
      <c r="F50" s="64" t="s">
        <v>95</v>
      </c>
      <c r="G50" s="58">
        <v>1</v>
      </c>
      <c r="H50" s="63">
        <f t="shared" si="1"/>
        <v>0.5</v>
      </c>
      <c r="I50" s="15">
        <v>2</v>
      </c>
      <c r="J50" s="16">
        <f t="shared" ref="J50:J78" si="10">(I50/B50)</f>
        <v>1</v>
      </c>
      <c r="K50" s="64" t="s">
        <v>95</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3</v>
      </c>
      <c r="H51" s="63">
        <f t="shared" si="1"/>
        <v>0.75</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51"/>
      <c r="G52" s="58">
        <v>2</v>
      </c>
      <c r="H52" s="63">
        <f t="shared" si="1"/>
        <v>1</v>
      </c>
      <c r="I52" s="15">
        <v>1</v>
      </c>
      <c r="J52" s="16">
        <f t="shared" si="10"/>
        <v>0.5</v>
      </c>
      <c r="K52" s="51" t="s">
        <v>125</v>
      </c>
    </row>
    <row r="53" spans="1:11" ht="60.75" thickBot="1" x14ac:dyDescent="0.3">
      <c r="A53" s="6" t="s">
        <v>38</v>
      </c>
      <c r="B53" s="42">
        <v>2</v>
      </c>
      <c r="C53" s="3">
        <v>2</v>
      </c>
      <c r="D53" s="36">
        <v>0</v>
      </c>
      <c r="E53" s="44">
        <f t="shared" si="11"/>
        <v>0</v>
      </c>
      <c r="F53" s="51"/>
      <c r="G53" s="58">
        <v>1</v>
      </c>
      <c r="H53" s="63">
        <f t="shared" si="1"/>
        <v>0.5</v>
      </c>
      <c r="I53" s="15">
        <v>1</v>
      </c>
      <c r="J53" s="16">
        <f t="shared" si="10"/>
        <v>0.5</v>
      </c>
      <c r="K53" s="51" t="s">
        <v>126</v>
      </c>
    </row>
    <row r="54" spans="1:11" s="17" customFormat="1" ht="48" thickBot="1" x14ac:dyDescent="0.3">
      <c r="A54" s="27" t="s">
        <v>68</v>
      </c>
      <c r="B54" s="24">
        <f>SUM(B55:B58)</f>
        <v>8</v>
      </c>
      <c r="C54" s="24">
        <f>SUM(C55:C58)</f>
        <v>8</v>
      </c>
      <c r="D54" s="24">
        <f>SUM(D55:D58)</f>
        <v>8</v>
      </c>
      <c r="E54" s="25">
        <f>(D54/B54)</f>
        <v>1</v>
      </c>
      <c r="F54" s="24" t="str">
        <f>IF(E54&gt;=0.5,"Đạt","Không đạt")</f>
        <v>Đạt</v>
      </c>
      <c r="G54" s="24">
        <f>SUM(G55:G58)</f>
        <v>8</v>
      </c>
      <c r="H54" s="63">
        <f t="shared" si="1"/>
        <v>1</v>
      </c>
      <c r="I54" s="24">
        <f>SUM(I55:I58)</f>
        <v>6</v>
      </c>
      <c r="J54" s="26">
        <f t="shared" si="10"/>
        <v>0.75</v>
      </c>
      <c r="K54" s="48" t="str">
        <f>IF(J54&gt;=0.5,"Đạt","Không đạt")</f>
        <v>Đạt</v>
      </c>
    </row>
    <row r="55" spans="1:11" ht="48.75" thickBot="1" x14ac:dyDescent="0.3">
      <c r="A55" s="6" t="s">
        <v>39</v>
      </c>
      <c r="B55" s="42">
        <v>2</v>
      </c>
      <c r="C55" s="3">
        <v>2</v>
      </c>
      <c r="D55" s="36">
        <v>2</v>
      </c>
      <c r="E55" s="44">
        <f t="shared" ref="E55:E58" si="12">(D55/B55)</f>
        <v>1</v>
      </c>
      <c r="F55" s="51" t="s">
        <v>96</v>
      </c>
      <c r="G55" s="58">
        <v>2</v>
      </c>
      <c r="H55" s="63">
        <f t="shared" si="1"/>
        <v>1</v>
      </c>
      <c r="I55" s="15">
        <v>2</v>
      </c>
      <c r="J55" s="16">
        <f t="shared" si="10"/>
        <v>1</v>
      </c>
      <c r="K55" s="51" t="s">
        <v>96</v>
      </c>
    </row>
    <row r="56" spans="1:11" ht="60.75" thickBot="1" x14ac:dyDescent="0.3">
      <c r="A56" s="6" t="s">
        <v>40</v>
      </c>
      <c r="B56" s="42">
        <v>2</v>
      </c>
      <c r="C56" s="3">
        <v>2</v>
      </c>
      <c r="D56" s="36">
        <v>2</v>
      </c>
      <c r="E56" s="44">
        <f t="shared" si="12"/>
        <v>1</v>
      </c>
      <c r="F56" s="51" t="s">
        <v>97</v>
      </c>
      <c r="G56" s="58">
        <v>2</v>
      </c>
      <c r="H56" s="63">
        <f t="shared" si="1"/>
        <v>1</v>
      </c>
      <c r="I56" s="15">
        <v>1</v>
      </c>
      <c r="J56" s="16">
        <f t="shared" si="10"/>
        <v>0.5</v>
      </c>
      <c r="K56" s="51" t="s">
        <v>127</v>
      </c>
    </row>
    <row r="57" spans="1:11" ht="36.75" thickBot="1" x14ac:dyDescent="0.3">
      <c r="A57" s="6" t="s">
        <v>41</v>
      </c>
      <c r="B57" s="42">
        <v>2</v>
      </c>
      <c r="C57" s="3">
        <v>2</v>
      </c>
      <c r="D57" s="36">
        <v>2</v>
      </c>
      <c r="E57" s="44">
        <f t="shared" si="12"/>
        <v>1</v>
      </c>
      <c r="F57" s="51" t="s">
        <v>99</v>
      </c>
      <c r="G57" s="58">
        <v>2</v>
      </c>
      <c r="H57" s="63">
        <f t="shared" si="1"/>
        <v>1</v>
      </c>
      <c r="I57" s="15">
        <v>1</v>
      </c>
      <c r="J57" s="16">
        <f t="shared" si="10"/>
        <v>0.5</v>
      </c>
      <c r="K57" s="51" t="s">
        <v>128</v>
      </c>
    </row>
    <row r="58" spans="1:11" ht="48.75" thickBot="1" x14ac:dyDescent="0.3">
      <c r="A58" s="6" t="s">
        <v>42</v>
      </c>
      <c r="B58" s="42">
        <v>2</v>
      </c>
      <c r="C58" s="3">
        <v>2</v>
      </c>
      <c r="D58" s="36">
        <v>2</v>
      </c>
      <c r="E58" s="44">
        <f t="shared" si="12"/>
        <v>1</v>
      </c>
      <c r="F58" s="51" t="s">
        <v>98</v>
      </c>
      <c r="G58" s="58">
        <v>2</v>
      </c>
      <c r="H58" s="63">
        <f t="shared" si="1"/>
        <v>1</v>
      </c>
      <c r="I58" s="15">
        <v>2</v>
      </c>
      <c r="J58" s="16">
        <f t="shared" si="10"/>
        <v>1</v>
      </c>
      <c r="K58" s="51" t="s">
        <v>129</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3</v>
      </c>
      <c r="H59" s="63">
        <f t="shared" si="1"/>
        <v>0.75</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100</v>
      </c>
      <c r="G60" s="58">
        <v>2</v>
      </c>
      <c r="H60" s="63">
        <f t="shared" si="1"/>
        <v>1</v>
      </c>
      <c r="I60" s="15">
        <v>2</v>
      </c>
      <c r="J60" s="16">
        <f t="shared" si="10"/>
        <v>1</v>
      </c>
      <c r="K60" s="51" t="s">
        <v>100</v>
      </c>
    </row>
    <row r="61" spans="1:11" ht="36.75" thickBot="1" x14ac:dyDescent="0.3">
      <c r="A61" s="6" t="s">
        <v>44</v>
      </c>
      <c r="B61" s="42">
        <v>2</v>
      </c>
      <c r="C61" s="14">
        <v>2</v>
      </c>
      <c r="D61" s="36">
        <v>2</v>
      </c>
      <c r="E61" s="44">
        <f t="shared" si="13"/>
        <v>1</v>
      </c>
      <c r="F61" s="51" t="s">
        <v>99</v>
      </c>
      <c r="G61" s="58">
        <v>1</v>
      </c>
      <c r="H61" s="63">
        <f t="shared" si="1"/>
        <v>0.5</v>
      </c>
      <c r="I61" s="15">
        <v>2</v>
      </c>
      <c r="J61" s="16">
        <f t="shared" si="10"/>
        <v>1</v>
      </c>
      <c r="K61" s="51" t="s">
        <v>101</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3">
        <f t="shared" si="1"/>
        <v>1</v>
      </c>
      <c r="I62" s="24">
        <f>SUM(I63:I64)</f>
        <v>2</v>
      </c>
      <c r="J62" s="26">
        <f t="shared" si="10"/>
        <v>0.5</v>
      </c>
      <c r="K62" s="24" t="str">
        <f>IF(J62&gt;=0.5,"Đạt","Không đạt")</f>
        <v>Đạt</v>
      </c>
    </row>
    <row r="63" spans="1:11" ht="84.75" thickBot="1" x14ac:dyDescent="0.3">
      <c r="A63" s="9" t="s">
        <v>45</v>
      </c>
      <c r="B63" s="42">
        <v>2</v>
      </c>
      <c r="C63" s="14">
        <v>2</v>
      </c>
      <c r="D63" s="36">
        <v>2</v>
      </c>
      <c r="E63" s="44">
        <f t="shared" ref="E63:E64" si="14">(D63/B63)</f>
        <v>1</v>
      </c>
      <c r="F63" s="51" t="s">
        <v>102</v>
      </c>
      <c r="G63" s="58">
        <v>2</v>
      </c>
      <c r="H63" s="63">
        <f t="shared" si="1"/>
        <v>1</v>
      </c>
      <c r="I63" s="15">
        <v>2</v>
      </c>
      <c r="J63" s="16">
        <f t="shared" si="10"/>
        <v>1</v>
      </c>
      <c r="K63" s="51" t="s">
        <v>130</v>
      </c>
    </row>
    <row r="64" spans="1:11" ht="108.75" thickBot="1" x14ac:dyDescent="0.3">
      <c r="A64" s="9" t="s">
        <v>46</v>
      </c>
      <c r="B64" s="42">
        <v>2</v>
      </c>
      <c r="C64" s="14">
        <v>2</v>
      </c>
      <c r="D64" s="36">
        <v>2</v>
      </c>
      <c r="E64" s="44">
        <f t="shared" si="14"/>
        <v>1</v>
      </c>
      <c r="F64" s="51"/>
      <c r="G64" s="58">
        <v>2</v>
      </c>
      <c r="H64" s="63">
        <f t="shared" si="1"/>
        <v>1</v>
      </c>
      <c r="I64" s="15">
        <v>0</v>
      </c>
      <c r="J64" s="16">
        <f t="shared" si="10"/>
        <v>0</v>
      </c>
      <c r="K64" s="51"/>
    </row>
    <row r="65" spans="1:11" s="17" customFormat="1" ht="63.75" thickBot="1" x14ac:dyDescent="0.3">
      <c r="A65" s="29" t="s">
        <v>47</v>
      </c>
      <c r="B65" s="21">
        <f>SUM(B66,B71,B74)</f>
        <v>16</v>
      </c>
      <c r="C65" s="21">
        <f>SUM(C66,C71,C74)</f>
        <v>16</v>
      </c>
      <c r="D65" s="21">
        <f>SUM(D66,D71,D74)</f>
        <v>10</v>
      </c>
      <c r="E65" s="22">
        <f>(D65/B65)</f>
        <v>0.625</v>
      </c>
      <c r="F65" s="40" t="str">
        <f>IF(E65&gt;=0.5,"Đạt","Không đạt")</f>
        <v>Đạt</v>
      </c>
      <c r="G65" s="21">
        <f>SUM(G66,G71,G74)</f>
        <v>12</v>
      </c>
      <c r="H65" s="63">
        <f t="shared" si="1"/>
        <v>0.75</v>
      </c>
      <c r="I65" s="21">
        <f>SUM(I66,I71,I74)</f>
        <v>10</v>
      </c>
      <c r="J65" s="22">
        <f t="shared" si="10"/>
        <v>0.625</v>
      </c>
      <c r="K65" s="40" t="str">
        <f>IF(J65&gt;=0.5,"Đạt","Không đạt")</f>
        <v>Đạt</v>
      </c>
    </row>
    <row r="66" spans="1:11" s="17" customFormat="1" ht="32.25" thickBot="1" x14ac:dyDescent="0.3">
      <c r="A66" s="28" t="s">
        <v>48</v>
      </c>
      <c r="B66" s="24">
        <f>SUM(B67:B70)</f>
        <v>8</v>
      </c>
      <c r="C66" s="24">
        <f>SUM(C67:C70)</f>
        <v>8</v>
      </c>
      <c r="D66" s="24">
        <f>SUM(D67:D70)</f>
        <v>6</v>
      </c>
      <c r="E66" s="25">
        <f>(D66/B66)</f>
        <v>0.75</v>
      </c>
      <c r="F66" s="24" t="str">
        <f>IF(E66&gt;=0.5,"Đạt","Không đạt")</f>
        <v>Đạt</v>
      </c>
      <c r="G66" s="24">
        <f>SUM(G67:G70)</f>
        <v>8</v>
      </c>
      <c r="H66" s="63">
        <f t="shared" si="1"/>
        <v>1</v>
      </c>
      <c r="I66" s="24">
        <f>SUM(I67:I70)</f>
        <v>6</v>
      </c>
      <c r="J66" s="26">
        <f t="shared" si="10"/>
        <v>0.75</v>
      </c>
      <c r="K66" s="24" t="str">
        <f>IF(J66&gt;=0.5,"Đạt","Không đạt")</f>
        <v>Đạt</v>
      </c>
    </row>
    <row r="67" spans="1:11" ht="72.75" thickBot="1" x14ac:dyDescent="0.3">
      <c r="A67" s="9" t="s">
        <v>49</v>
      </c>
      <c r="B67" s="42">
        <v>2</v>
      </c>
      <c r="C67" s="14">
        <v>2</v>
      </c>
      <c r="D67" s="36">
        <v>2</v>
      </c>
      <c r="E67" s="44">
        <f t="shared" ref="E67:E70" si="15">(D67/B67)</f>
        <v>1</v>
      </c>
      <c r="F67" s="51" t="s">
        <v>103</v>
      </c>
      <c r="G67" s="58">
        <v>2</v>
      </c>
      <c r="H67" s="63">
        <f t="shared" si="1"/>
        <v>1</v>
      </c>
      <c r="I67" s="15">
        <v>2</v>
      </c>
      <c r="J67" s="16">
        <f t="shared" si="10"/>
        <v>1</v>
      </c>
      <c r="K67" s="51" t="s">
        <v>103</v>
      </c>
    </row>
    <row r="68" spans="1:11" ht="16.5" thickBot="1" x14ac:dyDescent="0.3">
      <c r="A68" s="9" t="s">
        <v>50</v>
      </c>
      <c r="B68" s="42">
        <v>2</v>
      </c>
      <c r="C68" s="14">
        <v>2</v>
      </c>
      <c r="D68" s="36">
        <v>0</v>
      </c>
      <c r="E68" s="44">
        <f t="shared" si="15"/>
        <v>0</v>
      </c>
      <c r="F68" s="51" t="s">
        <v>115</v>
      </c>
      <c r="G68" s="58">
        <v>2</v>
      </c>
      <c r="H68" s="63">
        <f t="shared" si="1"/>
        <v>1</v>
      </c>
      <c r="I68" s="15">
        <v>2</v>
      </c>
      <c r="J68" s="16">
        <f t="shared" si="10"/>
        <v>1</v>
      </c>
      <c r="K68" s="51" t="s">
        <v>115</v>
      </c>
    </row>
    <row r="69" spans="1:11" ht="48.75" thickBot="1" x14ac:dyDescent="0.3">
      <c r="A69" s="9" t="s">
        <v>51</v>
      </c>
      <c r="B69" s="42">
        <v>2</v>
      </c>
      <c r="C69" s="14">
        <v>2</v>
      </c>
      <c r="D69" s="36">
        <v>2</v>
      </c>
      <c r="E69" s="44">
        <f t="shared" si="15"/>
        <v>1</v>
      </c>
      <c r="F69" s="51" t="s">
        <v>107</v>
      </c>
      <c r="G69" s="58">
        <v>2</v>
      </c>
      <c r="H69" s="63">
        <f t="shared" si="1"/>
        <v>1</v>
      </c>
      <c r="I69" s="15">
        <v>2</v>
      </c>
      <c r="J69" s="16">
        <f t="shared" si="10"/>
        <v>1</v>
      </c>
      <c r="K69" s="51" t="s">
        <v>107</v>
      </c>
    </row>
    <row r="70" spans="1:11" ht="72.75" thickBot="1" x14ac:dyDescent="0.3">
      <c r="A70" s="9" t="s">
        <v>52</v>
      </c>
      <c r="B70" s="42">
        <v>2</v>
      </c>
      <c r="C70" s="14">
        <v>2</v>
      </c>
      <c r="D70" s="36">
        <v>2</v>
      </c>
      <c r="E70" s="44">
        <f t="shared" si="15"/>
        <v>1</v>
      </c>
      <c r="F70" s="51"/>
      <c r="G70" s="58">
        <v>2</v>
      </c>
      <c r="H70" s="63">
        <f t="shared" si="1"/>
        <v>1</v>
      </c>
      <c r="I70" s="15">
        <v>0</v>
      </c>
      <c r="J70" s="16">
        <f t="shared" si="10"/>
        <v>0</v>
      </c>
      <c r="K70" s="51"/>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3">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104</v>
      </c>
      <c r="G72" s="58">
        <v>2</v>
      </c>
      <c r="H72" s="63">
        <f t="shared" si="1"/>
        <v>1</v>
      </c>
      <c r="I72" s="15">
        <v>2</v>
      </c>
      <c r="J72" s="16">
        <f t="shared" si="10"/>
        <v>1</v>
      </c>
      <c r="K72" s="51"/>
    </row>
    <row r="73" spans="1:11" ht="36.75" thickBot="1" x14ac:dyDescent="0.3">
      <c r="A73" s="9" t="s">
        <v>54</v>
      </c>
      <c r="B73" s="42">
        <v>2</v>
      </c>
      <c r="C73" s="14">
        <v>2</v>
      </c>
      <c r="D73" s="36">
        <v>0</v>
      </c>
      <c r="E73" s="44">
        <f t="shared" si="16"/>
        <v>0</v>
      </c>
      <c r="F73" s="51"/>
      <c r="G73" s="58">
        <v>0</v>
      </c>
      <c r="H73" s="63">
        <f t="shared" si="1"/>
        <v>0</v>
      </c>
      <c r="I73" s="15">
        <v>0</v>
      </c>
      <c r="J73" s="16">
        <f t="shared" si="10"/>
        <v>0</v>
      </c>
      <c r="K73" s="51"/>
    </row>
    <row r="74" spans="1:11" s="17" customFormat="1" ht="32.25" thickBot="1" x14ac:dyDescent="0.3">
      <c r="A74" s="28" t="s">
        <v>62</v>
      </c>
      <c r="B74" s="24">
        <f>SUM(B75:B76)</f>
        <v>4</v>
      </c>
      <c r="C74" s="24">
        <f>SUM(C75:C76)</f>
        <v>4</v>
      </c>
      <c r="D74" s="24">
        <f>SUM(D75:D76)</f>
        <v>2</v>
      </c>
      <c r="E74" s="25">
        <f>(D74/B74)</f>
        <v>0.5</v>
      </c>
      <c r="F74" s="24" t="str">
        <f>IF(E74&gt;=0.5,"Đạt","Không đạt")</f>
        <v>Đạt</v>
      </c>
      <c r="G74" s="24">
        <f>SUM(G75:G76)</f>
        <v>2</v>
      </c>
      <c r="H74" s="63">
        <f t="shared" si="1"/>
        <v>0.5</v>
      </c>
      <c r="I74" s="24">
        <f>SUM(I75:I76)</f>
        <v>2</v>
      </c>
      <c r="J74" s="26">
        <f t="shared" si="10"/>
        <v>0.5</v>
      </c>
      <c r="K74" s="24" t="str">
        <f>IF(J74&gt;=0.5,"Đạt","Không đạt")</f>
        <v>Đạt</v>
      </c>
    </row>
    <row r="75" spans="1:11" ht="36.75" thickBot="1" x14ac:dyDescent="0.3">
      <c r="A75" s="9" t="s">
        <v>55</v>
      </c>
      <c r="B75" s="42">
        <v>2</v>
      </c>
      <c r="C75" s="14">
        <v>2</v>
      </c>
      <c r="D75" s="36">
        <v>2</v>
      </c>
      <c r="E75" s="44">
        <f t="shared" ref="E75:E76" si="17">(D75/B75)</f>
        <v>1</v>
      </c>
      <c r="F75" s="51"/>
      <c r="G75" s="58">
        <v>0</v>
      </c>
      <c r="H75" s="63">
        <f t="shared" si="1"/>
        <v>0</v>
      </c>
      <c r="I75" s="15">
        <v>0</v>
      </c>
      <c r="J75" s="16">
        <f t="shared" si="10"/>
        <v>0</v>
      </c>
      <c r="K75" s="51"/>
    </row>
    <row r="76" spans="1:11" ht="36.75" thickBot="1" x14ac:dyDescent="0.3">
      <c r="A76" s="9" t="s">
        <v>56</v>
      </c>
      <c r="B76" s="42">
        <v>2</v>
      </c>
      <c r="C76" s="14">
        <v>2</v>
      </c>
      <c r="D76" s="36">
        <v>0</v>
      </c>
      <c r="E76" s="44">
        <f t="shared" si="17"/>
        <v>0</v>
      </c>
      <c r="F76" s="51" t="s">
        <v>131</v>
      </c>
      <c r="G76" s="58">
        <v>2</v>
      </c>
      <c r="H76" s="63">
        <f t="shared" si="1"/>
        <v>1</v>
      </c>
      <c r="I76" s="15">
        <v>2</v>
      </c>
      <c r="J76" s="16">
        <f t="shared" si="10"/>
        <v>1</v>
      </c>
      <c r="K76" s="51" t="s">
        <v>131</v>
      </c>
    </row>
    <row r="77" spans="1:11" ht="16.5" thickBot="1" x14ac:dyDescent="0.3">
      <c r="A77" s="10" t="s">
        <v>57</v>
      </c>
      <c r="B77" s="41">
        <f>SUM(B15,B29,B65)</f>
        <v>88</v>
      </c>
      <c r="C77" s="5">
        <f>SUM(C15,C29,C65)</f>
        <v>88</v>
      </c>
      <c r="D77" s="12">
        <f>SUM(D15,D29,D65)</f>
        <v>74</v>
      </c>
      <c r="E77" s="55">
        <f>(D77/B77)</f>
        <v>0.84090909090909094</v>
      </c>
      <c r="F77" s="3"/>
      <c r="G77" s="57">
        <f>SUM(G15,G29,G65)</f>
        <v>74</v>
      </c>
      <c r="H77" s="63">
        <f t="shared" si="1"/>
        <v>0.84090909090909094</v>
      </c>
      <c r="I77" s="12">
        <f>SUM(I15,I29,I65)</f>
        <v>67</v>
      </c>
      <c r="J77" s="55">
        <f t="shared" si="10"/>
        <v>0.76136363636363635</v>
      </c>
      <c r="K77" s="3"/>
    </row>
    <row r="78" spans="1:11" ht="16.5" thickBot="1" x14ac:dyDescent="0.3">
      <c r="A78" s="10" t="s">
        <v>58</v>
      </c>
      <c r="B78" s="41">
        <v>100</v>
      </c>
      <c r="C78" s="5">
        <f>(C77*B78)/B77</f>
        <v>100</v>
      </c>
      <c r="D78" s="13">
        <f>(D77*B78)/B77</f>
        <v>84.090909090909093</v>
      </c>
      <c r="E78" s="55">
        <f>(D78/B78)</f>
        <v>0.84090909090909094</v>
      </c>
      <c r="F78" s="3"/>
      <c r="G78" s="59">
        <f>(G77/B77)*100</f>
        <v>84.090909090909093</v>
      </c>
      <c r="H78" s="63">
        <f t="shared" si="1"/>
        <v>0.84090909090909094</v>
      </c>
      <c r="I78" s="13">
        <f>(I77*B78)/B77</f>
        <v>76.13636363636364</v>
      </c>
      <c r="J78" s="55">
        <f t="shared" si="10"/>
        <v>0.76136363636363635</v>
      </c>
      <c r="K78" s="3"/>
    </row>
    <row r="79" spans="1:11" ht="36" customHeight="1" thickBot="1" x14ac:dyDescent="0.3">
      <c r="A79" s="10" t="s">
        <v>59</v>
      </c>
      <c r="B79" s="11"/>
      <c r="C79" s="11"/>
      <c r="D79" s="8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1"/>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2"/>
      <c r="I79" s="80"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B</v>
      </c>
      <c r="J79" s="81"/>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76" t="s">
        <v>74</v>
      </c>
      <c r="B81" s="77"/>
      <c r="C81" s="77"/>
      <c r="D81" s="77"/>
      <c r="E81" s="77"/>
      <c r="I81" s="78" t="s">
        <v>75</v>
      </c>
      <c r="J81" s="79"/>
      <c r="K81" s="79"/>
    </row>
    <row r="85" spans="1:11" ht="15.6" customHeight="1" x14ac:dyDescent="0.25">
      <c r="A85" s="67" t="s">
        <v>116</v>
      </c>
      <c r="B85" s="67"/>
      <c r="C85" s="67"/>
      <c r="D85" s="67"/>
      <c r="E85" s="67"/>
      <c r="I85" s="68" t="s">
        <v>105</v>
      </c>
      <c r="J85" s="68"/>
      <c r="K85" s="68"/>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2018-05-10T12:21:00Z</dcterms:modified>
</cp:coreProperties>
</file>